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49" i="1" l="1"/>
  <c r="Z48" i="1"/>
  <c r="Y49" i="1"/>
  <c r="Y48" i="1"/>
  <c r="AF7" i="1"/>
  <c r="AC7" i="1"/>
  <c r="Z7" i="1"/>
  <c r="AF6" i="1"/>
  <c r="AF5" i="1"/>
  <c r="AF4" i="1"/>
  <c r="AC6" i="1"/>
  <c r="AC5" i="1"/>
  <c r="AC4" i="1"/>
  <c r="Z6" i="1"/>
  <c r="Z5" i="1"/>
  <c r="Z4" i="1"/>
  <c r="AD7" i="1"/>
  <c r="AA7" i="1"/>
  <c r="X7" i="1"/>
  <c r="AD30" i="1"/>
  <c r="Z41" i="1"/>
  <c r="AA49" i="1"/>
  <c r="AA48" i="1"/>
  <c r="AE28" i="1"/>
  <c r="AF28" i="1"/>
  <c r="AE29" i="1"/>
  <c r="AF29" i="1"/>
  <c r="Z38" i="1"/>
  <c r="Y38" i="1"/>
  <c r="AD28" i="1"/>
  <c r="AD29" i="1"/>
  <c r="Z37" i="1"/>
  <c r="Y37" i="1"/>
  <c r="Y41" i="1"/>
  <c r="AE30" i="1"/>
  <c r="AF30" i="1"/>
  <c r="Z42" i="1"/>
  <c r="AA42" i="1"/>
  <c r="AA38" i="1"/>
  <c r="Y42" i="1"/>
  <c r="AA41" i="1"/>
  <c r="AA37" i="1"/>
  <c r="AB30" i="1"/>
  <c r="AC30" i="1"/>
  <c r="AB29" i="1"/>
  <c r="AC29" i="1"/>
  <c r="AB28" i="1"/>
  <c r="AC28" i="1"/>
  <c r="Z30" i="1"/>
  <c r="Z29" i="1"/>
  <c r="Z28" i="1"/>
  <c r="Y30" i="1"/>
  <c r="Y29" i="1"/>
  <c r="Y28" i="1"/>
  <c r="AA30" i="1"/>
  <c r="AA29" i="1"/>
  <c r="AA28" i="1"/>
  <c r="X30" i="1"/>
  <c r="X29" i="1"/>
  <c r="X28" i="1"/>
</calcChain>
</file>

<file path=xl/sharedStrings.xml><?xml version="1.0" encoding="utf-8"?>
<sst xmlns="http://schemas.openxmlformats.org/spreadsheetml/2006/main" count="114" uniqueCount="66">
  <si>
    <t>Eppi ID</t>
  </si>
  <si>
    <t>TITLE</t>
  </si>
  <si>
    <t>AUTHOR</t>
  </si>
  <si>
    <t>JOURNAL</t>
  </si>
  <si>
    <t>YEAR</t>
  </si>
  <si>
    <t>VOLUME</t>
  </si>
  <si>
    <t>PAGE START-PAGE END</t>
  </si>
  <si>
    <t>AUTHOR E-MAIL</t>
  </si>
  <si>
    <t>STUDY COUNTRY</t>
  </si>
  <si>
    <t>LOCATION SITE/NAME</t>
  </si>
  <si>
    <t>LATITUDE</t>
  </si>
  <si>
    <t>LONGITUDE</t>
  </si>
  <si>
    <t>KÖPPEN CLIMATE ZONE</t>
  </si>
  <si>
    <t>Burning crop residues under no-till in semi-arid land, Northern Spain - Effects on soil organic matter, aggregation, and earthworm populations</t>
  </si>
  <si>
    <t xml:space="preserve">Virto I ; Imaz M J; Enrique A ; Hoogmoed W ; Bescansa P </t>
  </si>
  <si>
    <t>Australian Journal of Soil Research</t>
  </si>
  <si>
    <t>414-421</t>
  </si>
  <si>
    <t>inigo.virto@unavarra.es</t>
  </si>
  <si>
    <t>Spain</t>
  </si>
  <si>
    <t>Olite</t>
  </si>
  <si>
    <t>Cfb</t>
  </si>
  <si>
    <t>INTERVENTION (crop rotation / fertiliser / amendments / catch crop / tillage / multiple / farming system)</t>
  </si>
  <si>
    <t>NUMBER OF TREATMENTS</t>
  </si>
  <si>
    <t>WHICH TREATMENTS</t>
  </si>
  <si>
    <t>amendments / tillage</t>
  </si>
  <si>
    <t>no tillage without stubble burning (NT), no-tillage with stubble burning (NTSB), and conventional tillage with mouldboard plough and no stubble burning (MT)</t>
  </si>
  <si>
    <t>DATA LOCATION</t>
  </si>
  <si>
    <t>BULK DENSITY (measured / calculated / not present)</t>
  </si>
  <si>
    <t>VARIANCE PRESENTED</t>
  </si>
  <si>
    <t>Variability Measure</t>
  </si>
  <si>
    <t>CRITICAL APPRAISAL, PRELIMINARY COMMENT</t>
  </si>
  <si>
    <t>Table 2</t>
  </si>
  <si>
    <t>measured</t>
  </si>
  <si>
    <t>Yes- SE</t>
  </si>
  <si>
    <t>SE</t>
  </si>
  <si>
    <t>good</t>
  </si>
  <si>
    <t xml:space="preserve">Bulk density (Mg/m3) </t>
  </si>
  <si>
    <t>Depth (cm)</t>
  </si>
  <si>
    <t>0-30</t>
  </si>
  <si>
    <t>30-75</t>
  </si>
  <si>
    <t>75-105</t>
  </si>
  <si>
    <t>Table 1. General soil characteristics and particle size distribution in
the experimental plots. Data correspond to the soil characterisation pits dug before the
implementation of the experimental field (rainfed spring barley under
conventional tillage for decades)</t>
  </si>
  <si>
    <t>Organic carbon (g/kg)</t>
  </si>
  <si>
    <t>Table 2. Stocks of total C (SOC) and C in the particulate organic
matter (POC), and average barley grain yield under different stubble
and tillage treatments (mean ± standard error)</t>
  </si>
  <si>
    <t>SOC (Mg/ha)</t>
  </si>
  <si>
    <t>0-5</t>
  </si>
  <si>
    <t>5-15</t>
  </si>
  <si>
    <t>15-30</t>
  </si>
  <si>
    <t>NT</t>
  </si>
  <si>
    <t>NTSB</t>
  </si>
  <si>
    <t>MT</t>
  </si>
  <si>
    <t>NT, No tillage; NTSB, no tillage with stubble burning; MT, mouldboard
tillage. Within columns, values followed by different letters belong to
different Duncan’s homogeneous groups (P&lt;0.05), for each depth</t>
  </si>
  <si>
    <t>Table 3. Bulk density ( b), penetration resistance (PR), aggregate mean diameter after wet sieving (MWDw),
and CaCO3 under different stubble and tillage treatments (mean±standard error)</t>
  </si>
  <si>
    <t>Bulk density (Mg/m3)</t>
  </si>
  <si>
    <t xml:space="preserve">Treatments were: no tillage without stubble burning (NT), no-tillage with stubble burning (NTSB), and conventional tillage with mouldboard plough and no stubble burning (MT). Barley (Hordeum vulgare L. var. Tipper) was planted each year in October, at a sowing rate of 158 kg/ha. ForNT and NTSB, a direct seeder was used, which opened the seedrow 30–50mm deep. MT consisted of 0.25-m-deep primary tillage with a 3-furrowmouldboard plough, followed by a smoothing pass with a float before seeding. Crop residues were incorporated into the arable layer during tillage. Seeding was accomplished using a coulter-seeder. For NTSB, stubblewas burnt with a low-intensity fire in October, just before seeding. </t>
  </si>
  <si>
    <t>Effect sizes</t>
  </si>
  <si>
    <t>0-15</t>
  </si>
  <si>
    <t>mean</t>
  </si>
  <si>
    <t>SD</t>
  </si>
  <si>
    <t>n</t>
  </si>
  <si>
    <t>Depth correction</t>
  </si>
  <si>
    <t>CT</t>
  </si>
  <si>
    <t>NT-CT</t>
  </si>
  <si>
    <t>SOC (g/kg)</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</si>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</sst>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b/>
      <sz val="11"/>
      <color theme="1"/>
      <name val="Calibri"/>
      <family val="2"/>
      <scheme val="minor"/>
    </font>
    <font>
      <sz val="11"/>
      <color theme="0" tint="-0.249977111117893"/>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E6D5F3"/>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4" fillId="0" borderId="0" xfId="1" applyFont="1" applyFill="1" applyAlignment="1"/>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0" fillId="0" borderId="0" xfId="0" applyAlignment="1"/>
    <xf numFmtId="49" fontId="2" fillId="0" borderId="0" xfId="0" applyNumberFormat="1" applyFont="1" applyFill="1" applyAlignment="1"/>
    <xf numFmtId="0" fontId="2" fillId="0" borderId="0" xfId="0" applyNumberFormat="1" applyFont="1" applyFill="1" applyAlignment="1"/>
    <xf numFmtId="0" fontId="0" fillId="0" borderId="0" xfId="0" quotePrefix="1" applyAlignment="1"/>
    <xf numFmtId="0" fontId="5" fillId="2" borderId="0" xfId="0" applyFont="1" applyFill="1"/>
    <xf numFmtId="0" fontId="5" fillId="2" borderId="0" xfId="0" applyFont="1" applyFill="1" applyAlignment="1"/>
    <xf numFmtId="0" fontId="0" fillId="0" borderId="0" xfId="0" applyAlignment="1">
      <alignment wrapText="1"/>
    </xf>
    <xf numFmtId="0" fontId="0" fillId="0" borderId="0" xfId="0" applyFill="1" applyAlignment="1"/>
    <xf numFmtId="0" fontId="0" fillId="0" borderId="0" xfId="0" applyFont="1" applyFill="1"/>
    <xf numFmtId="0" fontId="0" fillId="0" borderId="0" xfId="0" applyFont="1" applyFill="1" applyAlignment="1"/>
    <xf numFmtId="0" fontId="5" fillId="3" borderId="0" xfId="0" applyFont="1" applyFill="1" applyAlignment="1"/>
    <xf numFmtId="0" fontId="5" fillId="3" borderId="0" xfId="0" applyFont="1" applyFill="1"/>
    <xf numFmtId="0" fontId="6" fillId="0" borderId="0" xfId="0" applyFont="1" applyAlignment="1"/>
  </cellXfs>
  <cellStyles count="2">
    <cellStyle name="Hyperlink" xfId="1" builtinId="8"/>
    <cellStyle name="Normal" xfId="0" builtinId="0"/>
  </cellStyles>
  <dxfs count="0"/>
  <tableStyles count="0" defaultTableStyle="TableStyleMedium2" defaultPivotStyle="PivotStyleLight16"/>
  <colors>
    <mruColors>
      <color rgb="FFE6D5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inigo.virto@unavarra.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
  <sheetViews>
    <sheetView tabSelected="1" topLeftCell="F19" workbookViewId="0">
      <selection activeCell="Y53" sqref="Y53"/>
    </sheetView>
  </sheetViews>
  <sheetFormatPr defaultColWidth="8.85546875" defaultRowHeight="15" x14ac:dyDescent="0.25"/>
  <cols>
    <col min="1" max="1" width="10.140625" style="7" bestFit="1" customWidth="1"/>
    <col min="2" max="16384" width="8.85546875" style="7"/>
  </cols>
  <sheetData>
    <row r="1" spans="1:32" ht="15.75"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7" t="s">
        <v>43</v>
      </c>
    </row>
    <row r="2" spans="1:32" ht="15.75" x14ac:dyDescent="0.25">
      <c r="A2" s="6">
        <v>10244744</v>
      </c>
      <c r="B2" s="7" t="s">
        <v>13</v>
      </c>
      <c r="C2" s="7" t="s">
        <v>14</v>
      </c>
      <c r="D2" s="7" t="s">
        <v>15</v>
      </c>
      <c r="E2" s="6">
        <v>2007</v>
      </c>
      <c r="F2" s="6">
        <v>45</v>
      </c>
      <c r="G2" s="8" t="s">
        <v>16</v>
      </c>
      <c r="H2" s="1" t="s">
        <v>17</v>
      </c>
      <c r="I2" s="6" t="s">
        <v>18</v>
      </c>
      <c r="J2" s="6" t="s">
        <v>19</v>
      </c>
      <c r="K2" s="9">
        <v>42.454999999999998</v>
      </c>
      <c r="L2" s="9">
        <v>-1.6859999999999999</v>
      </c>
      <c r="M2" s="6" t="s">
        <v>20</v>
      </c>
      <c r="N2" s="7" t="s">
        <v>24</v>
      </c>
      <c r="O2" s="6">
        <v>3</v>
      </c>
      <c r="P2" s="6" t="s">
        <v>25</v>
      </c>
      <c r="Q2" s="6" t="s">
        <v>31</v>
      </c>
      <c r="R2" s="6" t="s">
        <v>32</v>
      </c>
      <c r="S2" s="6" t="s">
        <v>33</v>
      </c>
      <c r="T2" s="6" t="s">
        <v>34</v>
      </c>
      <c r="U2" s="6" t="s">
        <v>35</v>
      </c>
      <c r="W2" s="6" t="s">
        <v>44</v>
      </c>
    </row>
    <row r="3" spans="1:32" x14ac:dyDescent="0.25">
      <c r="W3" s="7" t="s">
        <v>37</v>
      </c>
      <c r="X3" s="7" t="s">
        <v>48</v>
      </c>
      <c r="Y3" s="7" t="s">
        <v>34</v>
      </c>
      <c r="Z3" s="7" t="s">
        <v>58</v>
      </c>
      <c r="AA3" s="19" t="s">
        <v>49</v>
      </c>
      <c r="AB3" s="19" t="s">
        <v>34</v>
      </c>
      <c r="AC3" s="19" t="s">
        <v>58</v>
      </c>
      <c r="AD3" s="7" t="s">
        <v>50</v>
      </c>
      <c r="AE3" s="7" t="s">
        <v>34</v>
      </c>
      <c r="AF3" s="7" t="s">
        <v>58</v>
      </c>
    </row>
    <row r="4" spans="1:32" x14ac:dyDescent="0.25">
      <c r="A4" s="13" t="s">
        <v>54</v>
      </c>
      <c r="B4" s="13"/>
      <c r="C4" s="13"/>
      <c r="D4" s="13"/>
      <c r="E4" s="13"/>
      <c r="F4" s="13"/>
      <c r="G4" s="13"/>
      <c r="H4" s="13"/>
      <c r="I4" s="13"/>
      <c r="J4" s="13"/>
      <c r="K4" s="13"/>
      <c r="L4" s="13"/>
      <c r="M4" s="13"/>
      <c r="N4" s="13"/>
      <c r="O4" s="13"/>
      <c r="P4" s="13"/>
      <c r="Q4" s="13"/>
      <c r="R4" s="13"/>
      <c r="S4" s="13"/>
      <c r="T4" s="13"/>
      <c r="U4" s="13"/>
      <c r="W4" s="7" t="s">
        <v>45</v>
      </c>
      <c r="X4" s="7">
        <v>11.3</v>
      </c>
      <c r="Y4" s="7">
        <v>1.19</v>
      </c>
      <c r="Z4" s="7">
        <f>Y4*SQRT(4)</f>
        <v>2.38</v>
      </c>
      <c r="AA4" s="19">
        <v>11.2</v>
      </c>
      <c r="AB4" s="19">
        <v>0.55000000000000004</v>
      </c>
      <c r="AC4" s="19">
        <f t="shared" ref="AC4:AC6" si="0">AB4*SQRT(4)</f>
        <v>1.1000000000000001</v>
      </c>
      <c r="AD4" s="7">
        <v>8.42</v>
      </c>
      <c r="AE4" s="7">
        <v>0.17</v>
      </c>
      <c r="AF4" s="7">
        <f t="shared" ref="AF4:AF6" si="1">AE4*SQRT(4)</f>
        <v>0.34</v>
      </c>
    </row>
    <row r="5" spans="1:32" x14ac:dyDescent="0.25">
      <c r="A5" s="13"/>
      <c r="B5" s="13"/>
      <c r="C5" s="13"/>
      <c r="D5" s="13"/>
      <c r="E5" s="13"/>
      <c r="F5" s="13"/>
      <c r="G5" s="13"/>
      <c r="H5" s="13"/>
      <c r="I5" s="13"/>
      <c r="J5" s="13"/>
      <c r="K5" s="13"/>
      <c r="L5" s="13"/>
      <c r="M5" s="13"/>
      <c r="N5" s="13"/>
      <c r="O5" s="13"/>
      <c r="P5" s="13"/>
      <c r="Q5" s="13"/>
      <c r="R5" s="13"/>
      <c r="S5" s="13"/>
      <c r="T5" s="13"/>
      <c r="U5" s="13"/>
      <c r="W5" s="10" t="s">
        <v>46</v>
      </c>
      <c r="X5" s="7">
        <v>16.600000000000001</v>
      </c>
      <c r="Y5" s="7">
        <v>0.44</v>
      </c>
      <c r="Z5" s="7">
        <f>Y5*SQRT(4)</f>
        <v>0.88</v>
      </c>
      <c r="AA5" s="19">
        <v>16.899999999999999</v>
      </c>
      <c r="AB5" s="19">
        <v>0.37</v>
      </c>
      <c r="AC5" s="19">
        <f t="shared" si="0"/>
        <v>0.74</v>
      </c>
      <c r="AD5" s="7">
        <v>16</v>
      </c>
      <c r="AE5" s="7">
        <v>0.48</v>
      </c>
      <c r="AF5" s="7">
        <f t="shared" si="1"/>
        <v>0.96</v>
      </c>
    </row>
    <row r="6" spans="1:32" x14ac:dyDescent="0.25">
      <c r="A6" s="13"/>
      <c r="B6" s="13"/>
      <c r="C6" s="13"/>
      <c r="D6" s="13"/>
      <c r="E6" s="13"/>
      <c r="F6" s="13"/>
      <c r="G6" s="13"/>
      <c r="H6" s="13"/>
      <c r="I6" s="13"/>
      <c r="J6" s="13"/>
      <c r="K6" s="13"/>
      <c r="L6" s="13"/>
      <c r="M6" s="13"/>
      <c r="N6" s="13"/>
      <c r="O6" s="13"/>
      <c r="P6" s="13"/>
      <c r="Q6" s="13"/>
      <c r="R6" s="13"/>
      <c r="S6" s="13"/>
      <c r="T6" s="13"/>
      <c r="U6" s="13"/>
      <c r="W6" s="10" t="s">
        <v>47</v>
      </c>
      <c r="X6" s="7">
        <v>23.6</v>
      </c>
      <c r="Y6" s="7">
        <v>0.49</v>
      </c>
      <c r="Z6" s="7">
        <f>Y6*SQRT(4)</f>
        <v>0.98</v>
      </c>
      <c r="AA6" s="19">
        <v>23</v>
      </c>
      <c r="AB6" s="19">
        <v>0.57999999999999996</v>
      </c>
      <c r="AC6" s="19">
        <f t="shared" si="0"/>
        <v>1.1599999999999999</v>
      </c>
      <c r="AD6" s="7">
        <v>22.5</v>
      </c>
      <c r="AE6" s="7">
        <v>0.41</v>
      </c>
      <c r="AF6" s="7">
        <f t="shared" si="1"/>
        <v>0.82</v>
      </c>
    </row>
    <row r="7" spans="1:32" x14ac:dyDescent="0.25">
      <c r="A7" s="13"/>
      <c r="B7" s="13"/>
      <c r="C7" s="13"/>
      <c r="D7" s="13"/>
      <c r="E7" s="13"/>
      <c r="F7" s="13"/>
      <c r="G7" s="13"/>
      <c r="H7" s="13"/>
      <c r="I7" s="13"/>
      <c r="J7" s="13"/>
      <c r="K7" s="13"/>
      <c r="L7" s="13"/>
      <c r="M7" s="13"/>
      <c r="N7" s="13"/>
      <c r="O7" s="13"/>
      <c r="P7" s="13"/>
      <c r="Q7" s="13"/>
      <c r="R7" s="13"/>
      <c r="S7" s="13"/>
      <c r="T7" s="13"/>
      <c r="U7" s="13"/>
      <c r="W7" s="7" t="s">
        <v>38</v>
      </c>
      <c r="X7" s="7">
        <f>SUM(X4:X6)</f>
        <v>51.5</v>
      </c>
      <c r="Z7" s="7">
        <f>SQRT((Z4^2+Z5^2+Z6^2)/3)</f>
        <v>1.5704776343520463</v>
      </c>
      <c r="AA7" s="19">
        <f>SUM(AA4:AA6)</f>
        <v>51.099999999999994</v>
      </c>
      <c r="AB7" s="19"/>
      <c r="AC7" s="19">
        <f>SQRT((AC4^2+AC5^2+AC6^2)/3)</f>
        <v>1.0170545708072896</v>
      </c>
      <c r="AD7" s="7">
        <f>SUM(AD4:AD6)</f>
        <v>46.92</v>
      </c>
      <c r="AF7" s="7">
        <f>SQRT((AF4^2+AF5^2+AF6^2)/3)</f>
        <v>0.75489513620546433</v>
      </c>
    </row>
    <row r="8" spans="1:32" x14ac:dyDescent="0.25">
      <c r="W8" s="7" t="s">
        <v>51</v>
      </c>
    </row>
    <row r="10" spans="1:32" x14ac:dyDescent="0.25">
      <c r="W10" s="7" t="s">
        <v>52</v>
      </c>
    </row>
    <row r="11" spans="1:32" x14ac:dyDescent="0.25">
      <c r="W11" s="7" t="s">
        <v>53</v>
      </c>
    </row>
    <row r="12" spans="1:32" x14ac:dyDescent="0.25">
      <c r="W12" s="7" t="s">
        <v>37</v>
      </c>
      <c r="X12" s="7" t="s">
        <v>48</v>
      </c>
      <c r="Y12" s="7" t="s">
        <v>34</v>
      </c>
      <c r="Z12" s="7" t="s">
        <v>49</v>
      </c>
      <c r="AA12" s="7" t="s">
        <v>34</v>
      </c>
      <c r="AB12" s="7" t="s">
        <v>50</v>
      </c>
      <c r="AC12" s="7" t="s">
        <v>34</v>
      </c>
    </row>
    <row r="13" spans="1:32" x14ac:dyDescent="0.25">
      <c r="W13" s="7" t="s">
        <v>45</v>
      </c>
      <c r="X13" s="7">
        <v>1.67</v>
      </c>
      <c r="Y13" s="7">
        <v>0.04</v>
      </c>
      <c r="Z13" s="7">
        <v>1.73</v>
      </c>
      <c r="AA13" s="7">
        <v>0.03</v>
      </c>
      <c r="AB13" s="7">
        <v>1.55</v>
      </c>
      <c r="AC13" s="7">
        <v>0.01</v>
      </c>
    </row>
    <row r="14" spans="1:32" x14ac:dyDescent="0.25">
      <c r="W14" s="10" t="s">
        <v>46</v>
      </c>
      <c r="X14" s="7">
        <v>1.69</v>
      </c>
      <c r="Y14" s="7">
        <v>0.02</v>
      </c>
      <c r="Z14" s="7">
        <v>1.71</v>
      </c>
      <c r="AA14" s="7">
        <v>0.03</v>
      </c>
      <c r="AB14" s="7">
        <v>1.63</v>
      </c>
      <c r="AC14" s="7">
        <v>0.03</v>
      </c>
    </row>
    <row r="15" spans="1:32" x14ac:dyDescent="0.25">
      <c r="W15" s="10" t="s">
        <v>47</v>
      </c>
      <c r="X15" s="7">
        <v>1.67</v>
      </c>
      <c r="Y15" s="7">
        <v>2E-3</v>
      </c>
      <c r="Z15" s="7">
        <v>1.62</v>
      </c>
      <c r="AA15" s="7">
        <v>0.04</v>
      </c>
      <c r="AB15" s="7">
        <v>1.62</v>
      </c>
      <c r="AC15" s="7">
        <v>0.03</v>
      </c>
    </row>
    <row r="16" spans="1:32" x14ac:dyDescent="0.25">
      <c r="W16" s="7" t="s">
        <v>51</v>
      </c>
    </row>
    <row r="19" spans="23:32" x14ac:dyDescent="0.25">
      <c r="W19" s="7" t="s">
        <v>41</v>
      </c>
    </row>
    <row r="20" spans="23:32" x14ac:dyDescent="0.25">
      <c r="W20" s="7" t="s">
        <v>37</v>
      </c>
      <c r="X20" s="7" t="s">
        <v>36</v>
      </c>
      <c r="Y20" s="7" t="s">
        <v>42</v>
      </c>
    </row>
    <row r="21" spans="23:32" x14ac:dyDescent="0.25">
      <c r="W21" s="7" t="s">
        <v>38</v>
      </c>
      <c r="X21" s="7">
        <v>1.48</v>
      </c>
      <c r="Y21" s="7">
        <v>5.85</v>
      </c>
    </row>
    <row r="22" spans="23:32" x14ac:dyDescent="0.25">
      <c r="W22" s="7" t="s">
        <v>39</v>
      </c>
      <c r="X22" s="7">
        <v>1.76</v>
      </c>
      <c r="Y22" s="7">
        <v>3.48</v>
      </c>
    </row>
    <row r="23" spans="23:32" x14ac:dyDescent="0.25">
      <c r="W23" s="7" t="s">
        <v>40</v>
      </c>
      <c r="X23" s="7">
        <v>1.79</v>
      </c>
      <c r="Y23" s="7">
        <v>2.9</v>
      </c>
    </row>
    <row r="26" spans="23:32" ht="15.75" x14ac:dyDescent="0.25">
      <c r="W26" s="6" t="s">
        <v>63</v>
      </c>
    </row>
    <row r="27" spans="23:32" x14ac:dyDescent="0.25">
      <c r="W27" s="7" t="s">
        <v>37</v>
      </c>
      <c r="X27" s="7" t="s">
        <v>48</v>
      </c>
      <c r="Y27" s="7" t="s">
        <v>34</v>
      </c>
      <c r="Z27" s="7" t="s">
        <v>58</v>
      </c>
      <c r="AA27" s="7" t="s">
        <v>49</v>
      </c>
      <c r="AB27" s="7" t="s">
        <v>34</v>
      </c>
      <c r="AC27" s="7" t="s">
        <v>58</v>
      </c>
      <c r="AD27" s="7" t="s">
        <v>50</v>
      </c>
      <c r="AE27" s="7" t="s">
        <v>34</v>
      </c>
      <c r="AF27" s="7" t="s">
        <v>58</v>
      </c>
    </row>
    <row r="28" spans="23:32" x14ac:dyDescent="0.25">
      <c r="W28" s="7" t="s">
        <v>45</v>
      </c>
      <c r="X28" s="7">
        <f>X4*10/(X13*5)</f>
        <v>13.532934131736528</v>
      </c>
      <c r="Y28" s="7">
        <f>Y4*10/(X13*5)</f>
        <v>1.4251497005988023</v>
      </c>
      <c r="Z28" s="7">
        <f>Y28*SQRT(4)</f>
        <v>2.8502994011976046</v>
      </c>
      <c r="AA28" s="7">
        <f>AA4*10/(Z13*5)</f>
        <v>12.947976878612716</v>
      </c>
      <c r="AB28" s="7">
        <f>AB4*10/(Z13*5)</f>
        <v>0.63583815028901736</v>
      </c>
      <c r="AC28" s="7">
        <f>AB28*SQRT(4)</f>
        <v>1.2716763005780347</v>
      </c>
      <c r="AD28" s="7">
        <f>AD4*10/(AB13*5)</f>
        <v>10.864516129032259</v>
      </c>
      <c r="AE28" s="7">
        <f>AE4*10/(AB13*5)</f>
        <v>0.21935483870967745</v>
      </c>
      <c r="AF28" s="7">
        <f>AE28*SQRT(4)</f>
        <v>0.4387096774193549</v>
      </c>
    </row>
    <row r="29" spans="23:32" x14ac:dyDescent="0.25">
      <c r="W29" s="10" t="s">
        <v>46</v>
      </c>
      <c r="X29" s="7">
        <f>X5*10/(X14*10)</f>
        <v>9.822485207100593</v>
      </c>
      <c r="Y29" s="7">
        <f>Y5*10/(X14*5)</f>
        <v>0.52071005917159774</v>
      </c>
      <c r="Z29" s="7">
        <f>Y29*SQRT(4)</f>
        <v>1.0414201183431955</v>
      </c>
      <c r="AA29" s="7">
        <f>AA5*10/(Z14*10)</f>
        <v>9.8830409356725131</v>
      </c>
      <c r="AB29" s="7">
        <f>AB5*10/(Z14*5)</f>
        <v>0.43274853801169588</v>
      </c>
      <c r="AC29" s="7">
        <f>AB29*SQRT(4)</f>
        <v>0.86549707602339176</v>
      </c>
      <c r="AD29" s="7">
        <f>AD5*10/(AB14*10)</f>
        <v>9.8159509202454007</v>
      </c>
      <c r="AE29" s="7">
        <f>AE5*10/(AB14*5)</f>
        <v>0.58895705521472397</v>
      </c>
      <c r="AF29" s="7">
        <f>AE29*SQRT(4)</f>
        <v>1.1779141104294479</v>
      </c>
    </row>
    <row r="30" spans="23:32" x14ac:dyDescent="0.25">
      <c r="W30" s="10" t="s">
        <v>47</v>
      </c>
      <c r="X30" s="7">
        <f>X6*10/(X15*15)</f>
        <v>9.4211576846307388</v>
      </c>
      <c r="Y30" s="7">
        <f>Y6*10/(X15*5)</f>
        <v>0.5868263473053893</v>
      </c>
      <c r="Z30" s="7">
        <f>Y30*SQRT(4)</f>
        <v>1.1736526946107786</v>
      </c>
      <c r="AA30" s="7">
        <f>AA6*10/(Z15*15)</f>
        <v>9.4650205761316872</v>
      </c>
      <c r="AB30" s="7">
        <f>AB6*10/(Z15*5)</f>
        <v>0.71604938271604923</v>
      </c>
      <c r="AC30" s="7">
        <f>AB30*SQRT(4)</f>
        <v>1.4320987654320985</v>
      </c>
      <c r="AD30" s="7">
        <f>AD6*10/(AB15*15)</f>
        <v>9.2592592592592595</v>
      </c>
      <c r="AE30" s="7">
        <f>AE6*10/(AB15*5)</f>
        <v>0.50617283950617276</v>
      </c>
      <c r="AF30" s="7">
        <f>AE30*SQRT(4)</f>
        <v>1.0123456790123455</v>
      </c>
    </row>
    <row r="31" spans="23:32" x14ac:dyDescent="0.25">
      <c r="W31" s="7" t="s">
        <v>51</v>
      </c>
    </row>
    <row r="35" spans="23:27" x14ac:dyDescent="0.25">
      <c r="W35" s="7" t="s">
        <v>65</v>
      </c>
    </row>
    <row r="36" spans="23:27" x14ac:dyDescent="0.25">
      <c r="W36" s="14" t="s">
        <v>55</v>
      </c>
      <c r="X36" s="14"/>
      <c r="Y36" s="14" t="s">
        <v>48</v>
      </c>
      <c r="Z36" s="14" t="s">
        <v>61</v>
      </c>
      <c r="AA36" s="12" t="s">
        <v>62</v>
      </c>
    </row>
    <row r="37" spans="23:27" x14ac:dyDescent="0.25">
      <c r="W37" s="14" t="s">
        <v>56</v>
      </c>
      <c r="X37" s="14" t="s">
        <v>57</v>
      </c>
      <c r="Y37" s="14">
        <f>(X28*5+X29*10)/15</f>
        <v>11.059301515312571</v>
      </c>
      <c r="Z37" s="14">
        <f>(AD28*5+AD29*10)/15</f>
        <v>10.165472656507687</v>
      </c>
      <c r="AA37" s="12">
        <f>Y37-Z37</f>
        <v>0.89382885880488416</v>
      </c>
    </row>
    <row r="38" spans="23:27" x14ac:dyDescent="0.25">
      <c r="W38" s="14"/>
      <c r="X38" s="14" t="s">
        <v>58</v>
      </c>
      <c r="Y38" s="15">
        <f>SQRT((((Y39-1)*Z28^2)+((Y39-1)*Z29^2))/(2*Y39-2))</f>
        <v>2.1457822046234538</v>
      </c>
      <c r="Z38" s="15">
        <f>SQRT((((Z39-1)*AF28^2)+((Z39-1)*AF29^2))/(2*Z39-2))</f>
        <v>0.88880476838566524</v>
      </c>
      <c r="AA38" s="11">
        <f>SQRT((((Z39-1)*Y38^2)+((Z39-1)*Z38^2))/(2*Z39-2))</f>
        <v>1.642308616853694</v>
      </c>
    </row>
    <row r="39" spans="23:27" x14ac:dyDescent="0.25">
      <c r="W39" s="14"/>
      <c r="X39" s="14" t="s">
        <v>59</v>
      </c>
      <c r="Y39" s="16">
        <v>4</v>
      </c>
      <c r="Z39" s="16">
        <v>4</v>
      </c>
      <c r="AA39" s="12">
        <v>8</v>
      </c>
    </row>
    <row r="40" spans="23:27" x14ac:dyDescent="0.25">
      <c r="W40" s="14"/>
      <c r="X40" s="14" t="s">
        <v>60</v>
      </c>
      <c r="Y40" s="16">
        <v>1</v>
      </c>
      <c r="Z40" s="16">
        <v>1</v>
      </c>
      <c r="AA40" s="12">
        <v>1</v>
      </c>
    </row>
    <row r="41" spans="23:27" x14ac:dyDescent="0.25">
      <c r="W41" s="14" t="s">
        <v>47</v>
      </c>
      <c r="X41" s="14" t="s">
        <v>57</v>
      </c>
      <c r="Y41" s="16">
        <f>X30</f>
        <v>9.4211576846307388</v>
      </c>
      <c r="Z41" s="16">
        <f>AD30</f>
        <v>9.2592592592592595</v>
      </c>
      <c r="AA41" s="12">
        <f>Y41-Z41</f>
        <v>0.16189842537147925</v>
      </c>
    </row>
    <row r="42" spans="23:27" x14ac:dyDescent="0.25">
      <c r="W42" s="14"/>
      <c r="X42" s="14" t="s">
        <v>58</v>
      </c>
      <c r="Y42" s="15">
        <f>Z30</f>
        <v>1.1736526946107786</v>
      </c>
      <c r="Z42" s="15">
        <f>AF30</f>
        <v>1.0123456790123455</v>
      </c>
      <c r="AA42" s="11">
        <f>SQRT((((Z43-1)*Y42^2)+((Z43-1)*Z42^2))/(2*Z43-2))</f>
        <v>1.0959708986515355</v>
      </c>
    </row>
    <row r="43" spans="23:27" x14ac:dyDescent="0.25">
      <c r="W43" s="14"/>
      <c r="X43" s="14" t="s">
        <v>59</v>
      </c>
      <c r="Y43" s="14">
        <v>4</v>
      </c>
      <c r="Z43" s="14">
        <v>4</v>
      </c>
      <c r="AA43" s="12">
        <v>8</v>
      </c>
    </row>
    <row r="44" spans="23:27" x14ac:dyDescent="0.25">
      <c r="W44" s="14"/>
      <c r="X44" s="14" t="s">
        <v>60</v>
      </c>
      <c r="Y44" s="14">
        <v>1</v>
      </c>
      <c r="Z44" s="14">
        <v>1</v>
      </c>
      <c r="AA44" s="12">
        <v>1</v>
      </c>
    </row>
    <row r="46" spans="23:27" x14ac:dyDescent="0.25">
      <c r="W46" s="7" t="s">
        <v>64</v>
      </c>
    </row>
    <row r="47" spans="23:27" x14ac:dyDescent="0.25">
      <c r="W47" s="14" t="s">
        <v>55</v>
      </c>
      <c r="X47" s="14"/>
      <c r="Y47" s="14" t="s">
        <v>48</v>
      </c>
      <c r="Z47" s="14" t="s">
        <v>61</v>
      </c>
      <c r="AA47" s="17" t="s">
        <v>62</v>
      </c>
    </row>
    <row r="48" spans="23:27" x14ac:dyDescent="0.25">
      <c r="W48" s="14" t="s">
        <v>38</v>
      </c>
      <c r="X48" s="14" t="s">
        <v>57</v>
      </c>
      <c r="Y48" s="14">
        <f>X7</f>
        <v>51.5</v>
      </c>
      <c r="Z48" s="14">
        <f>AD7</f>
        <v>46.92</v>
      </c>
      <c r="AA48" s="17">
        <f>Y48-Z48</f>
        <v>4.5799999999999983</v>
      </c>
    </row>
    <row r="49" spans="23:27" x14ac:dyDescent="0.25">
      <c r="W49" s="14"/>
      <c r="X49" s="14" t="s">
        <v>58</v>
      </c>
      <c r="Y49" s="15">
        <f>Z7</f>
        <v>1.5704776343520463</v>
      </c>
      <c r="Z49" s="15">
        <f>AF7</f>
        <v>0.75489513620546433</v>
      </c>
      <c r="AA49" s="18">
        <f>SQRT((((Z50-1)*Y49^2)+((Z50-1)*Z49^2))/(2*Z50-2))</f>
        <v>1.2321255347298559</v>
      </c>
    </row>
    <row r="50" spans="23:27" x14ac:dyDescent="0.25">
      <c r="W50" s="14"/>
      <c r="X50" s="14" t="s">
        <v>59</v>
      </c>
      <c r="Y50" s="16">
        <v>4</v>
      </c>
      <c r="Z50" s="16">
        <v>4</v>
      </c>
      <c r="AA50" s="17">
        <v>8</v>
      </c>
    </row>
    <row r="51" spans="23:27" x14ac:dyDescent="0.25">
      <c r="W51" s="14"/>
      <c r="X51" s="14" t="s">
        <v>60</v>
      </c>
      <c r="Y51" s="16">
        <v>1</v>
      </c>
      <c r="Z51" s="16">
        <v>1</v>
      </c>
      <c r="AA51" s="17">
        <v>1</v>
      </c>
    </row>
    <row r="52" spans="23:27" x14ac:dyDescent="0.25">
      <c r="W52" s="14"/>
      <c r="X52" s="14"/>
      <c r="Y52" s="14"/>
      <c r="Z52" s="14"/>
      <c r="AA52" s="14"/>
    </row>
    <row r="53" spans="23:27" x14ac:dyDescent="0.25">
      <c r="W53" s="14"/>
      <c r="X53" s="14"/>
      <c r="Y53" s="14"/>
      <c r="Z53" s="14"/>
      <c r="AA53" s="14"/>
    </row>
    <row r="54" spans="23:27" x14ac:dyDescent="0.25">
      <c r="W54" s="14"/>
      <c r="X54" s="14"/>
      <c r="Y54" s="14"/>
      <c r="Z54" s="14"/>
      <c r="AA54" s="14"/>
    </row>
    <row r="55" spans="23:27" x14ac:dyDescent="0.25">
      <c r="W55" s="14"/>
      <c r="X55" s="14"/>
      <c r="Y55" s="14"/>
      <c r="Z55" s="14"/>
      <c r="AA55" s="14"/>
    </row>
  </sheetData>
  <mergeCells count="1">
    <mergeCell ref="A4:U7"/>
  </mergeCells>
  <hyperlinks>
    <hyperlink ref="H2" r:id="rId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2015-06-26T09:29:41Z</dcterms:created>
  <dcterms:modified xsi:type="dcterms:W3CDTF">2016-04-21T13:13:06Z</dcterms:modified>
</cp:coreProperties>
</file>